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640" windowHeight="9195"/>
  </bookViews>
  <sheets>
    <sheet name="2024" sheetId="1" r:id="rId1"/>
  </sheets>
  <definedNames>
    <definedName name="_xlnm.Print_Titles" localSheetId="0">'2024'!$5:$5</definedName>
  </definedNames>
  <calcPr calcId="124519"/>
</workbook>
</file>

<file path=xl/calcChain.xml><?xml version="1.0" encoding="utf-8"?>
<calcChain xmlns="http://schemas.openxmlformats.org/spreadsheetml/2006/main">
  <c r="D12" i="1"/>
  <c r="D6"/>
  <c r="C20" l="1"/>
  <c r="D24" l="1"/>
  <c r="C24" s="1"/>
  <c r="D16"/>
  <c r="C8" l="1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<sst xmlns="http://schemas.openxmlformats.org/spreadsheetml/2006/main" count="44" uniqueCount="41">
  <si>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</si>
  <si>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</si>
  <si>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</si>
  <si>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</si>
  <si>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</si>
  <si>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</si>
  <si>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</si>
  <si>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</si>
  <si>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</si>
  <si>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</si>
  <si>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</si>
  <si>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</si>
  <si>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</si>
  <si>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</si>
  <si>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</si>
  <si>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</si>
  <si>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</si>
  <si>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</si>
  <si>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</si>
  <si>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</si>
  <si>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</si>
  <si>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</si>
  <si>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</si>
  <si>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</si>
  <si>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</si>
  <si>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</si>
  <si>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</si>
  <si>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</si>
  <si>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</si>
  <si>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</si>
  <si>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</si>
  <si>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</si>
  <si>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</si>
  <si>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</si>
  <si>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</si>
  <si>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</si>
  <si>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</si>
  <si>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</si>
  <si>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</si>
  <si>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</si>
  <si>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 xml:space="preserve">&lt;&lt;Գավառի ակ.Ա.Թամամշևի անվան պետական գյուղատնտեսական քոլեջ&gt;&gt;  ՊՈԱԿ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</si>
</sst>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10" workbookViewId="0">
      <selection activeCell="E5" sqref="E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1" t="s">
        <v>37</v>
      </c>
      <c r="C3" s="31"/>
      <c r="D3" s="31"/>
    </row>
    <row r="4" spans="1:169" ht="17.25">
      <c r="E4" s="5"/>
    </row>
    <row r="5" spans="1:169" s="6" customFormat="1" ht="76.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30">
        <f t="shared" ref="C6:C20" si="0">SUM(D6:D6)</f>
        <v>110832.70000000001</v>
      </c>
      <c r="D6" s="29">
        <f>SUM(D7:D10)</f>
        <v>110832.70000000001</v>
      </c>
    </row>
    <row r="7" spans="1:169" ht="18.399999999999999" customHeight="1">
      <c r="A7" s="10"/>
      <c r="B7" s="11" t="s">
        <v>4</v>
      </c>
      <c r="C7" s="26">
        <v>106351.1</v>
      </c>
      <c r="D7" s="24">
        <v>106351.1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v>4481.6000000000004</v>
      </c>
      <c r="D9" s="24">
        <v>4481.6000000000004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30">
        <v>112033</v>
      </c>
      <c r="D11" s="29">
        <v>112033</v>
      </c>
    </row>
    <row r="12" spans="1:169" ht="68.099999999999994" customHeight="1">
      <c r="A12" s="7">
        <v>1</v>
      </c>
      <c r="B12" s="12" t="s">
        <v>9</v>
      </c>
      <c r="C12" s="26">
        <f t="shared" si="0"/>
        <v>50</v>
      </c>
      <c r="D12" s="24">
        <f>D15+D14</f>
        <v>50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50</v>
      </c>
      <c r="D14" s="24">
        <v>50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v>162.4</v>
      </c>
      <c r="D21" s="24">
        <v>162.4</v>
      </c>
    </row>
    <row r="22" spans="1:4" ht="50.45" customHeight="1">
      <c r="A22" s="7">
        <v>4</v>
      </c>
      <c r="B22" s="12" t="s">
        <v>31</v>
      </c>
      <c r="C22" s="26">
        <v>151.1</v>
      </c>
      <c r="D22" s="24">
        <v>151.1</v>
      </c>
    </row>
    <row r="23" spans="1:4" ht="50.45" customHeight="1">
      <c r="A23" s="7">
        <v>5</v>
      </c>
      <c r="B23" s="12" t="s">
        <v>32</v>
      </c>
      <c r="C23" s="30">
        <v>6789.7</v>
      </c>
      <c r="D23" s="29">
        <v>6789.7</v>
      </c>
    </row>
    <row r="24" spans="1:4" ht="32.85" customHeight="1">
      <c r="A24" s="7">
        <v>6</v>
      </c>
      <c r="B24" s="12" t="s">
        <v>23</v>
      </c>
      <c r="C24" s="26">
        <f t="shared" ref="C24:C32" si="1">SUM(D24:D24)</f>
        <v>50000</v>
      </c>
      <c r="D24" s="24">
        <f>D25+D26+D27+D28</f>
        <v>50000</v>
      </c>
    </row>
    <row r="25" spans="1:4" s="15" customFormat="1">
      <c r="A25" s="13"/>
      <c r="B25" s="14" t="s">
        <v>10</v>
      </c>
      <c r="C25" s="26">
        <f t="shared" si="1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1"/>
        <v>50000</v>
      </c>
      <c r="D26" s="24">
        <v>50000</v>
      </c>
    </row>
    <row r="27" spans="1:4" ht="18.95" customHeight="1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1"/>
        <v>2</v>
      </c>
      <c r="D29" s="24">
        <f>SUM(D31:D32)</f>
        <v>2</v>
      </c>
    </row>
    <row r="30" spans="1:4" s="15" customFormat="1">
      <c r="A30" s="19"/>
      <c r="B30" s="14" t="s">
        <v>10</v>
      </c>
      <c r="C30" s="26">
        <f t="shared" si="1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1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Reception</cp:lastModifiedBy>
  <cp:lastPrinted>2026-03-12T07:00:59Z</cp:lastPrinted>
  <dcterms:created xsi:type="dcterms:W3CDTF">2018-07-20T13:50:31Z</dcterms:created>
  <dcterms:modified xsi:type="dcterms:W3CDTF">2026-03-12T07:01:02Z</dcterms:modified>
</cp:coreProperties>
</file>